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1" sheetId="2" r:id="rId2"/>
  </sheets>
  <definedNames>
    <definedName name="_xlnm.Print_Area" localSheetId="0">'Додаток 1'!$A$1:$K$38</definedName>
  </definedNames>
  <calcPr calcId="125725"/>
</workbook>
</file>

<file path=xl/calcChain.xml><?xml version="1.0" encoding="utf-8"?>
<calcChain xmlns="http://schemas.openxmlformats.org/spreadsheetml/2006/main">
  <c r="E34" i="1"/>
  <c r="E21"/>
  <c r="F15"/>
  <c r="G15"/>
  <c r="H15"/>
  <c r="I15"/>
  <c r="J15"/>
  <c r="E15"/>
  <c r="E35" s="1"/>
  <c r="K33"/>
  <c r="K21" l="1"/>
  <c r="K20"/>
  <c r="I20"/>
  <c r="J20"/>
  <c r="I19"/>
  <c r="J19"/>
  <c r="I17"/>
  <c r="J17"/>
  <c r="I8"/>
  <c r="I9"/>
  <c r="J9" s="1"/>
  <c r="I10"/>
  <c r="I11"/>
  <c r="J11" s="1"/>
  <c r="J8"/>
  <c r="J10"/>
  <c r="J7"/>
  <c r="I7"/>
  <c r="I34"/>
  <c r="J34"/>
  <c r="I24"/>
  <c r="J24"/>
  <c r="K6"/>
  <c r="K19"/>
  <c r="J6"/>
  <c r="I6"/>
  <c r="K30"/>
  <c r="F34"/>
  <c r="G34"/>
  <c r="H34"/>
  <c r="K29"/>
  <c r="K34" s="1"/>
  <c r="K35" s="1"/>
  <c r="K27"/>
  <c r="K28"/>
  <c r="K31"/>
  <c r="K11" l="1"/>
  <c r="G11"/>
  <c r="H11" s="1"/>
  <c r="K32"/>
  <c r="K26"/>
  <c r="K23" l="1"/>
  <c r="K10" l="1"/>
  <c r="K24"/>
  <c r="H24"/>
  <c r="G24"/>
  <c r="F24"/>
  <c r="E24"/>
  <c r="F17"/>
  <c r="G13"/>
  <c r="G14"/>
  <c r="F6"/>
  <c r="G6" s="1"/>
  <c r="H6" s="1"/>
  <c r="H14" l="1"/>
  <c r="I14" s="1"/>
  <c r="J14" s="1"/>
  <c r="K14"/>
  <c r="H13"/>
  <c r="I13" s="1"/>
  <c r="J13" s="1"/>
  <c r="K13"/>
  <c r="K8"/>
  <c r="F21"/>
  <c r="G18"/>
  <c r="I12"/>
  <c r="J12" s="1"/>
  <c r="B2" i="2"/>
  <c r="B3"/>
  <c r="B1"/>
  <c r="C3"/>
  <c r="C2"/>
  <c r="C1"/>
  <c r="A4"/>
  <c r="K12" i="1" l="1"/>
  <c r="K9"/>
  <c r="F35"/>
  <c r="H18"/>
  <c r="G21"/>
  <c r="C4" i="2"/>
  <c r="H21" i="1" l="1"/>
  <c r="H35" s="1"/>
  <c r="I18"/>
  <c r="K17"/>
  <c r="G35"/>
  <c r="K7"/>
  <c r="K15"/>
  <c r="J18" l="1"/>
  <c r="I21"/>
  <c r="I35" l="1"/>
  <c r="K18"/>
  <c r="J21"/>
  <c r="J35" s="1"/>
</calcChain>
</file>

<file path=xl/sharedStrings.xml><?xml version="1.0" encoding="utf-8"?>
<sst xmlns="http://schemas.openxmlformats.org/spreadsheetml/2006/main" count="64" uniqueCount="50">
  <si>
    <t>№ п/п</t>
  </si>
  <si>
    <t>Назва комунального підприємства (розпорядник коштів)</t>
  </si>
  <si>
    <t>всього</t>
  </si>
  <si>
    <t>Кегичівське комунальне підприємство «Кегичівка-Сервіс плюс»</t>
  </si>
  <si>
    <t>Слобожанське сільськогосподарське комунальне господарство</t>
  </si>
  <si>
    <t>Всього</t>
  </si>
  <si>
    <t>1.1</t>
  </si>
  <si>
    <t>1.2</t>
  </si>
  <si>
    <t>1.3</t>
  </si>
  <si>
    <t>2.1</t>
  </si>
  <si>
    <t>2.2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</si>
  <si>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</si>
  <si>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</si>
  <si>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</si>
  <si>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придбання запчастин та покришок</t>
  </si>
  <si>
    <t>ВСЬОГО</t>
  </si>
  <si>
    <t>Обсяг фінансування (тис. грн)</t>
  </si>
  <si>
    <t>оплата праці з нарахуванням</t>
  </si>
  <si>
    <t>_________________________________________________________________________________________________________________________________</t>
  </si>
  <si>
    <t>Комунальне підприємство «Водограй плюс»</t>
  </si>
  <si>
    <t>2025 рік</t>
  </si>
  <si>
    <t>2026 рік</t>
  </si>
  <si>
    <t>2027 рік</t>
  </si>
  <si>
    <t>2028 рік</t>
  </si>
  <si>
    <t>придбання матеріалів та приладів для забезпечення вуличного освітлення</t>
  </si>
  <si>
    <t>Назва обьєкту (заходу)</t>
  </si>
  <si>
    <t>1. Забезпечення благоустрою території загального користування (заходи що відносяться до відання комунальних підприємств)</t>
  </si>
  <si>
    <t>2. Придбання обладнання, техніки, інвентарю та запасних частин до машинотракторного парку комунальних підприємств</t>
  </si>
  <si>
    <t>3. Забезпечення ремонту, придбання електричного устаткування та насосного обладнання для забезпечення водопосточання</t>
  </si>
  <si>
    <t>3.1</t>
  </si>
  <si>
    <t>придбання насосного обладнання</t>
  </si>
  <si>
    <t>4. Забезпечення функціонування підприємств, установ та організацій, що виробляють, виконують та надають житлово-комунальні послуги</t>
  </si>
  <si>
    <t>4.1</t>
  </si>
  <si>
    <t>4.2</t>
  </si>
  <si>
    <t>сплата штрафу та пені згідно Ухвали Господарського суду</t>
  </si>
  <si>
    <t>заміна ділянки водопроводу (послуги та матеріали)</t>
  </si>
  <si>
    <t>придбання фарби для оновлення пішохідних переходів</t>
  </si>
  <si>
    <t>2.3</t>
  </si>
  <si>
    <t>придбання міні-екскаватору Berger Kraus BK950AS поворотна стріла з ковшем 380мм</t>
  </si>
  <si>
    <t>придбання проводу ВПП 6,0</t>
  </si>
  <si>
    <t>придбання труб сталевих</t>
  </si>
  <si>
    <t>придбання фільтрів свердловинних</t>
  </si>
  <si>
    <t>виконання геологічних робіт по об’єкту «Будівництво каналізаційних очисних споруд для селища Кегичівка Берестинського району Харківської області, 100 куб.м на добу"</t>
  </si>
  <si>
    <t>2029 рік</t>
  </si>
  <si>
    <t>2030 рік</t>
  </si>
  <si>
    <t xml:space="preserve">Напрями діяльності та заходи фінансової підтримки комунальних підприємств Кегичівської селищної ради на 2025-2030 роки 
 </t>
  </si>
  <si>
    <t>проведення поточного ремонту артезіанської свердловини №4522/1</t>
  </si>
  <si>
    <t>4.3</t>
  </si>
  <si>
    <t>придбання матеріалів для поточного ремонту водопровідної мережі</t>
  </si>
  <si>
    <t xml:space="preserve">Додаток                                                                                                                                             до Програми фінансової підтримки комунальних підприємств          Кегичівської селищної ради на 2025-2030 роки  затвердженої рішенням LXXХІII сесії Кегичівської селищної ради VІІІ скликання  від 24 грудня 2024 року (зі змінами) (в редакції проєкту рішення  _____ сесії Кегичівської селищної ради VІІІ скликання від _____________________   № ________
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</si>
</sst>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view="pageBreakPreview" topLeftCell="A13" zoomScale="75" zoomScaleNormal="100" zoomScaleSheetLayoutView="75" workbookViewId="0">
      <selection activeCell="F30" sqref="F30"/>
    </sheetView>
  </sheetViews>
  <sheetFormatPr defaultColWidth="8.85546875" defaultRowHeight="18.75"/>
  <cols>
    <col min="1" max="1" width="5.28515625" style="3" customWidth="1"/>
    <col min="2" max="2" width="61.42578125" style="3" customWidth="1"/>
    <col min="3" max="3" width="58.7109375" style="3" customWidth="1"/>
    <col min="4" max="4" width="25.7109375" style="3" customWidth="1"/>
    <col min="5" max="5" width="13" style="9" customWidth="1"/>
    <col min="6" max="6" width="13.28515625" style="9" customWidth="1"/>
    <col min="7" max="10" width="12.42578125" style="9" customWidth="1"/>
    <col min="11" max="11" width="13.7109375" style="2" customWidth="1"/>
    <col min="12" max="12" width="4.28515625" style="3" customWidth="1"/>
    <col min="13" max="16384" width="8.85546875" style="3"/>
  </cols>
  <sheetData>
    <row r="1" spans="1:12" ht="106.5" customHeight="1">
      <c r="B1" s="4"/>
      <c r="C1" s="4"/>
      <c r="D1" s="48" t="s">
        <v>49</v>
      </c>
      <c r="E1" s="49"/>
      <c r="F1" s="49"/>
      <c r="G1" s="49"/>
      <c r="H1" s="49"/>
      <c r="I1" s="49"/>
      <c r="J1" s="49"/>
      <c r="K1" s="49"/>
      <c r="L1" s="5"/>
    </row>
    <row r="2" spans="1:12" ht="20.25" customHeight="1">
      <c r="A2" s="50" t="s">
        <v>45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6.5" customHeight="1">
      <c r="A3" s="53" t="s">
        <v>0</v>
      </c>
      <c r="B3" s="53" t="s">
        <v>1</v>
      </c>
      <c r="C3" s="54" t="s">
        <v>25</v>
      </c>
      <c r="D3" s="55"/>
      <c r="E3" s="52" t="s">
        <v>16</v>
      </c>
      <c r="F3" s="52"/>
      <c r="G3" s="52"/>
      <c r="H3" s="52"/>
      <c r="I3" s="52"/>
      <c r="J3" s="52"/>
      <c r="K3" s="52"/>
    </row>
    <row r="4" spans="1:12" ht="21" customHeight="1">
      <c r="A4" s="53"/>
      <c r="B4" s="53"/>
      <c r="C4" s="56"/>
      <c r="D4" s="57"/>
      <c r="E4" s="6" t="s">
        <v>20</v>
      </c>
      <c r="F4" s="6" t="s">
        <v>21</v>
      </c>
      <c r="G4" s="6" t="s">
        <v>22</v>
      </c>
      <c r="H4" s="6" t="s">
        <v>23</v>
      </c>
      <c r="I4" s="6" t="s">
        <v>43</v>
      </c>
      <c r="J4" s="6" t="s">
        <v>44</v>
      </c>
      <c r="K4" s="10" t="s">
        <v>2</v>
      </c>
    </row>
    <row r="5" spans="1:12" ht="21" customHeight="1">
      <c r="A5" s="26" t="s">
        <v>26</v>
      </c>
      <c r="B5" s="42"/>
      <c r="C5" s="42"/>
      <c r="D5" s="42"/>
      <c r="E5" s="42"/>
      <c r="F5" s="42"/>
      <c r="G5" s="42"/>
      <c r="H5" s="42"/>
      <c r="I5" s="42"/>
      <c r="J5" s="42"/>
      <c r="K5" s="61"/>
    </row>
    <row r="6" spans="1:12" ht="21" customHeight="1">
      <c r="A6" s="68" t="s">
        <v>6</v>
      </c>
      <c r="B6" s="43" t="s">
        <v>3</v>
      </c>
      <c r="C6" s="24" t="s">
        <v>11</v>
      </c>
      <c r="D6" s="40"/>
      <c r="E6" s="8">
        <v>60</v>
      </c>
      <c r="F6" s="8">
        <f>E6+(E6*10%)</f>
        <v>66</v>
      </c>
      <c r="G6" s="8">
        <f>F6+(F6*10%)</f>
        <v>72.599999999999994</v>
      </c>
      <c r="H6" s="8">
        <f>G6+(G6*10%)</f>
        <v>79.86</v>
      </c>
      <c r="I6" s="8">
        <f>H6*25%+H6</f>
        <v>99.825000000000003</v>
      </c>
      <c r="J6" s="8">
        <f>I6*25%+I6</f>
        <v>124.78125</v>
      </c>
      <c r="K6" s="7">
        <f t="shared" ref="K6:K14" si="0">SUM(E6:J6)</f>
        <v>503.06624999999997</v>
      </c>
    </row>
    <row r="7" spans="1:12" ht="21" customHeight="1">
      <c r="A7" s="68"/>
      <c r="B7" s="43"/>
      <c r="C7" s="24" t="s">
        <v>12</v>
      </c>
      <c r="D7" s="40"/>
      <c r="E7" s="8">
        <v>931.6</v>
      </c>
      <c r="F7" s="8">
        <v>938.55</v>
      </c>
      <c r="G7" s="8">
        <v>976.83</v>
      </c>
      <c r="H7" s="8">
        <v>975.28599999999994</v>
      </c>
      <c r="I7" s="8">
        <f>H7*15%+H7</f>
        <v>1121.5789</v>
      </c>
      <c r="J7" s="8">
        <f>I7*15%+I7</f>
        <v>1289.8157349999999</v>
      </c>
      <c r="K7" s="7">
        <f t="shared" si="0"/>
        <v>6233.6606350000002</v>
      </c>
    </row>
    <row r="8" spans="1:12" ht="21" customHeight="1">
      <c r="A8" s="68"/>
      <c r="B8" s="43"/>
      <c r="C8" s="24" t="s">
        <v>24</v>
      </c>
      <c r="D8" s="40"/>
      <c r="E8" s="8">
        <v>150</v>
      </c>
      <c r="F8" s="8">
        <v>200</v>
      </c>
      <c r="G8" s="8">
        <v>250</v>
      </c>
      <c r="H8" s="8">
        <v>300</v>
      </c>
      <c r="I8" s="8">
        <f t="shared" ref="I8:I14" si="1">H8*15%+H8</f>
        <v>345</v>
      </c>
      <c r="J8" s="8">
        <f t="shared" ref="J8:J14" si="2">I8*15%+I8</f>
        <v>396.75</v>
      </c>
      <c r="K8" s="7">
        <f t="shared" si="0"/>
        <v>1641.75</v>
      </c>
    </row>
    <row r="9" spans="1:12" ht="21" customHeight="1">
      <c r="A9" s="68"/>
      <c r="B9" s="43"/>
      <c r="C9" s="24" t="s">
        <v>17</v>
      </c>
      <c r="D9" s="40"/>
      <c r="E9" s="8">
        <v>1040.0999999999999</v>
      </c>
      <c r="F9" s="8">
        <v>1129.296</v>
      </c>
      <c r="G9" s="8">
        <v>1185.17</v>
      </c>
      <c r="H9" s="8">
        <v>1219.634</v>
      </c>
      <c r="I9" s="8">
        <f t="shared" si="1"/>
        <v>1402.5790999999999</v>
      </c>
      <c r="J9" s="8">
        <f t="shared" si="2"/>
        <v>1612.9659649999999</v>
      </c>
      <c r="K9" s="7">
        <f t="shared" si="0"/>
        <v>7589.7450649999992</v>
      </c>
    </row>
    <row r="10" spans="1:12" ht="21" customHeight="1">
      <c r="A10" s="68"/>
      <c r="B10" s="43"/>
      <c r="C10" s="24" t="s">
        <v>13</v>
      </c>
      <c r="D10" s="40"/>
      <c r="E10" s="22">
        <v>559.06399999999996</v>
      </c>
      <c r="F10" s="8">
        <v>504</v>
      </c>
      <c r="G10" s="8">
        <v>528</v>
      </c>
      <c r="H10" s="8">
        <v>528</v>
      </c>
      <c r="I10" s="8">
        <f t="shared" si="1"/>
        <v>607.20000000000005</v>
      </c>
      <c r="J10" s="8">
        <f t="shared" si="2"/>
        <v>698.28000000000009</v>
      </c>
      <c r="K10" s="7">
        <f t="shared" si="0"/>
        <v>3424.5440000000003</v>
      </c>
    </row>
    <row r="11" spans="1:12" ht="21" customHeight="1">
      <c r="A11" s="68"/>
      <c r="B11" s="43"/>
      <c r="C11" s="24" t="s">
        <v>36</v>
      </c>
      <c r="D11" s="40"/>
      <c r="E11" s="8">
        <v>4.53</v>
      </c>
      <c r="F11" s="8">
        <v>0</v>
      </c>
      <c r="G11" s="8">
        <f t="shared" ref="G11" si="3">F11+(F11*10%)</f>
        <v>0</v>
      </c>
      <c r="H11" s="8">
        <f t="shared" ref="H11" si="4">G11+(G11*10%)</f>
        <v>0</v>
      </c>
      <c r="I11" s="8">
        <f t="shared" si="1"/>
        <v>0</v>
      </c>
      <c r="J11" s="8">
        <f t="shared" si="2"/>
        <v>0</v>
      </c>
      <c r="K11" s="7">
        <f t="shared" si="0"/>
        <v>4.53</v>
      </c>
    </row>
    <row r="12" spans="1:12" ht="40.5" customHeight="1">
      <c r="A12" s="19" t="s">
        <v>7</v>
      </c>
      <c r="B12" s="13" t="s">
        <v>4</v>
      </c>
      <c r="C12" s="24" t="s">
        <v>12</v>
      </c>
      <c r="D12" s="41"/>
      <c r="E12" s="22">
        <v>290</v>
      </c>
      <c r="F12" s="8">
        <v>300</v>
      </c>
      <c r="G12" s="8">
        <v>300</v>
      </c>
      <c r="H12" s="8">
        <v>300</v>
      </c>
      <c r="I12" s="8">
        <f t="shared" si="1"/>
        <v>345</v>
      </c>
      <c r="J12" s="8">
        <f t="shared" si="2"/>
        <v>396.75</v>
      </c>
      <c r="K12" s="7">
        <f t="shared" si="0"/>
        <v>1931.75</v>
      </c>
    </row>
    <row r="13" spans="1:12" ht="21" customHeight="1">
      <c r="A13" s="45" t="s">
        <v>8</v>
      </c>
      <c r="B13" s="37" t="s">
        <v>19</v>
      </c>
      <c r="C13" s="24" t="s">
        <v>12</v>
      </c>
      <c r="D13" s="41"/>
      <c r="E13" s="8">
        <v>36</v>
      </c>
      <c r="F13" s="8">
        <v>61.5</v>
      </c>
      <c r="G13" s="8">
        <f t="shared" ref="G13:G14" si="5">F13+(F13*10%)</f>
        <v>67.650000000000006</v>
      </c>
      <c r="H13" s="8">
        <f t="shared" ref="H13" si="6">G13+(G13*10%)</f>
        <v>74.415000000000006</v>
      </c>
      <c r="I13" s="8">
        <f t="shared" si="1"/>
        <v>85.577250000000006</v>
      </c>
      <c r="J13" s="8">
        <f t="shared" si="2"/>
        <v>98.4138375</v>
      </c>
      <c r="K13" s="7">
        <f t="shared" si="0"/>
        <v>423.55608749999999</v>
      </c>
    </row>
    <row r="14" spans="1:12" ht="21" customHeight="1">
      <c r="A14" s="46"/>
      <c r="B14" s="47"/>
      <c r="C14" s="24" t="s">
        <v>17</v>
      </c>
      <c r="D14" s="40"/>
      <c r="E14" s="8">
        <v>59</v>
      </c>
      <c r="F14" s="8">
        <v>63.597000000000001</v>
      </c>
      <c r="G14" s="8">
        <f t="shared" si="5"/>
        <v>69.956699999999998</v>
      </c>
      <c r="H14" s="8">
        <f t="shared" ref="H14" si="7">G14+(G14*10%)</f>
        <v>76.952370000000002</v>
      </c>
      <c r="I14" s="8">
        <f t="shared" si="1"/>
        <v>88.495225500000004</v>
      </c>
      <c r="J14" s="8">
        <f t="shared" si="2"/>
        <v>101.769509325</v>
      </c>
      <c r="K14" s="7">
        <f t="shared" si="0"/>
        <v>459.77080482500003</v>
      </c>
    </row>
    <row r="15" spans="1:12" ht="21" customHeight="1">
      <c r="A15" s="58" t="s">
        <v>5</v>
      </c>
      <c r="B15" s="62"/>
      <c r="C15" s="62"/>
      <c r="D15" s="63"/>
      <c r="E15" s="7">
        <f>SUM(E6:E14)</f>
        <v>3130.2939999999999</v>
      </c>
      <c r="F15" s="7">
        <f t="shared" ref="F15:J15" si="8">SUM(F6:F14)</f>
        <v>3262.9430000000002</v>
      </c>
      <c r="G15" s="7">
        <f t="shared" si="8"/>
        <v>3450.2067000000006</v>
      </c>
      <c r="H15" s="7">
        <f t="shared" si="8"/>
        <v>3554.1473699999997</v>
      </c>
      <c r="I15" s="7">
        <f t="shared" si="8"/>
        <v>4095.2554754999996</v>
      </c>
      <c r="J15" s="7">
        <f t="shared" si="8"/>
        <v>4719.5262968249999</v>
      </c>
      <c r="K15" s="7">
        <f>SUM(E15:J15)</f>
        <v>22212.372842324996</v>
      </c>
    </row>
    <row r="16" spans="1:12" ht="21" customHeight="1">
      <c r="A16" s="42" t="s">
        <v>27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40.5" customHeight="1">
      <c r="A17" s="19" t="s">
        <v>9</v>
      </c>
      <c r="B17" s="13" t="s">
        <v>3</v>
      </c>
      <c r="C17" s="43" t="s">
        <v>14</v>
      </c>
      <c r="D17" s="44"/>
      <c r="E17" s="8">
        <v>300</v>
      </c>
      <c r="F17" s="8">
        <f>E17+(E17*10%)</f>
        <v>330</v>
      </c>
      <c r="G17" s="8">
        <v>380</v>
      </c>
      <c r="H17" s="8">
        <v>400</v>
      </c>
      <c r="I17" s="8">
        <f>H17*15%+H17</f>
        <v>460</v>
      </c>
      <c r="J17" s="8">
        <f>I17*15%+I17</f>
        <v>529</v>
      </c>
      <c r="K17" s="7">
        <f t="shared" ref="K17:K18" si="9">SUM(E17:J17)</f>
        <v>2399</v>
      </c>
    </row>
    <row r="18" spans="1:11" ht="24" customHeight="1">
      <c r="A18" s="18" t="s">
        <v>10</v>
      </c>
      <c r="B18" s="17" t="s">
        <v>19</v>
      </c>
      <c r="C18" s="43" t="s">
        <v>14</v>
      </c>
      <c r="D18" s="44"/>
      <c r="E18" s="8">
        <v>45.1</v>
      </c>
      <c r="F18" s="8">
        <v>45</v>
      </c>
      <c r="G18" s="8">
        <f t="shared" ref="G18:H18" si="10">F18+(F18*10%)</f>
        <v>49.5</v>
      </c>
      <c r="H18" s="8">
        <f t="shared" si="10"/>
        <v>54.45</v>
      </c>
      <c r="I18" s="8">
        <f t="shared" ref="I18:J18" si="11">H18*15%+H18</f>
        <v>62.617500000000007</v>
      </c>
      <c r="J18" s="8">
        <f t="shared" si="11"/>
        <v>72.010125000000002</v>
      </c>
      <c r="K18" s="7">
        <f t="shared" si="9"/>
        <v>328.67762500000003</v>
      </c>
    </row>
    <row r="19" spans="1:11" ht="43.5" customHeight="1">
      <c r="A19" s="45" t="s">
        <v>37</v>
      </c>
      <c r="B19" s="37" t="s">
        <v>4</v>
      </c>
      <c r="C19" s="43" t="s">
        <v>38</v>
      </c>
      <c r="D19" s="66"/>
      <c r="E19" s="8">
        <v>475</v>
      </c>
      <c r="F19" s="8">
        <v>0</v>
      </c>
      <c r="G19" s="8">
        <v>0</v>
      </c>
      <c r="H19" s="8">
        <v>0</v>
      </c>
      <c r="I19" s="8">
        <f t="shared" ref="I19:J19" si="12">H19*15%+H19</f>
        <v>0</v>
      </c>
      <c r="J19" s="8">
        <f t="shared" si="12"/>
        <v>0</v>
      </c>
      <c r="K19" s="7">
        <f>SUM(E19:J19)</f>
        <v>475</v>
      </c>
    </row>
    <row r="20" spans="1:11" ht="26.25" customHeight="1">
      <c r="A20" s="67"/>
      <c r="B20" s="67"/>
      <c r="C20" s="43" t="s">
        <v>14</v>
      </c>
      <c r="D20" s="44"/>
      <c r="E20" s="23">
        <v>36</v>
      </c>
      <c r="F20" s="8">
        <v>0</v>
      </c>
      <c r="G20" s="8">
        <v>0</v>
      </c>
      <c r="H20" s="8">
        <v>0</v>
      </c>
      <c r="I20" s="8">
        <f t="shared" ref="I20" si="13">H20*15%+H20</f>
        <v>0</v>
      </c>
      <c r="J20" s="8">
        <f t="shared" ref="J20" si="14">I20*15%+I20</f>
        <v>0</v>
      </c>
      <c r="K20" s="7">
        <f>SUM(E20:J20)</f>
        <v>36</v>
      </c>
    </row>
    <row r="21" spans="1:11" ht="21" customHeight="1">
      <c r="A21" s="58" t="s">
        <v>5</v>
      </c>
      <c r="B21" s="59"/>
      <c r="C21" s="59"/>
      <c r="D21" s="60"/>
      <c r="E21" s="7">
        <f>SUM(E17:E20)</f>
        <v>856.1</v>
      </c>
      <c r="F21" s="7">
        <f>SUM(F17:F19)</f>
        <v>375</v>
      </c>
      <c r="G21" s="7">
        <f>SUM(G17:G19)</f>
        <v>429.5</v>
      </c>
      <c r="H21" s="7">
        <f>SUM(H17:H19)</f>
        <v>454.45</v>
      </c>
      <c r="I21" s="7">
        <f>SUM(I17:I19)</f>
        <v>522.61750000000006</v>
      </c>
      <c r="J21" s="7">
        <f>SUM(J17:J19)</f>
        <v>601.01012500000002</v>
      </c>
      <c r="K21" s="7">
        <f>SUM(E21:J21)</f>
        <v>3238.6776249999994</v>
      </c>
    </row>
    <row r="22" spans="1:11" ht="21" customHeight="1">
      <c r="A22" s="26" t="s">
        <v>28</v>
      </c>
      <c r="B22" s="64"/>
      <c r="C22" s="64"/>
      <c r="D22" s="64"/>
      <c r="E22" s="64"/>
      <c r="F22" s="64"/>
      <c r="G22" s="64"/>
      <c r="H22" s="64"/>
      <c r="I22" s="64"/>
      <c r="J22" s="64"/>
      <c r="K22" s="65"/>
    </row>
    <row r="23" spans="1:11" ht="21" customHeight="1">
      <c r="A23" s="18" t="s">
        <v>29</v>
      </c>
      <c r="B23" s="17" t="s">
        <v>19</v>
      </c>
      <c r="C23" s="24" t="s">
        <v>30</v>
      </c>
      <c r="D23" s="41"/>
      <c r="E23" s="8">
        <v>30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7">
        <f>SUM(E23:H23)</f>
        <v>30</v>
      </c>
    </row>
    <row r="24" spans="1:11" ht="21" customHeight="1">
      <c r="A24" s="58" t="s">
        <v>5</v>
      </c>
      <c r="B24" s="59"/>
      <c r="C24" s="59"/>
      <c r="D24" s="60"/>
      <c r="E24" s="7">
        <f>SUM(E22:E23)</f>
        <v>30</v>
      </c>
      <c r="F24" s="7">
        <f t="shared" ref="F24:H24" si="15">SUM(F22:F23)</f>
        <v>0</v>
      </c>
      <c r="G24" s="7">
        <f t="shared" si="15"/>
        <v>0</v>
      </c>
      <c r="H24" s="7">
        <f t="shared" si="15"/>
        <v>0</v>
      </c>
      <c r="I24" s="7">
        <f t="shared" ref="I24:J24" si="16">SUM(I22:I23)</f>
        <v>0</v>
      </c>
      <c r="J24" s="7">
        <f t="shared" si="16"/>
        <v>0</v>
      </c>
      <c r="K24" s="7">
        <f>SUM(K22:K23)</f>
        <v>30</v>
      </c>
    </row>
    <row r="25" spans="1:11" ht="21" customHeight="1">
      <c r="A25" s="26" t="s">
        <v>31</v>
      </c>
      <c r="B25" s="27"/>
      <c r="C25" s="27"/>
      <c r="D25" s="27"/>
      <c r="E25" s="27"/>
      <c r="F25" s="27"/>
      <c r="G25" s="27"/>
      <c r="H25" s="27"/>
      <c r="I25" s="27"/>
      <c r="J25" s="27"/>
      <c r="K25" s="28"/>
    </row>
    <row r="26" spans="1:11" ht="21.75" customHeight="1">
      <c r="A26" s="34" t="s">
        <v>32</v>
      </c>
      <c r="B26" s="37" t="s">
        <v>3</v>
      </c>
      <c r="C26" s="24" t="s">
        <v>34</v>
      </c>
      <c r="D26" s="29"/>
      <c r="E26" s="22">
        <v>272.36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7">
        <f>SUM(E26:H26)</f>
        <v>272.36</v>
      </c>
    </row>
    <row r="27" spans="1:11" ht="21.75" customHeight="1">
      <c r="A27" s="35"/>
      <c r="B27" s="38"/>
      <c r="C27" s="24" t="s">
        <v>46</v>
      </c>
      <c r="D27" s="29"/>
      <c r="E27" s="8">
        <v>574.5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7">
        <f t="shared" ref="K27:K31" si="17">SUM(E27:H27)</f>
        <v>574.5</v>
      </c>
    </row>
    <row r="28" spans="1:11" ht="23.25" customHeight="1">
      <c r="A28" s="35"/>
      <c r="B28" s="38"/>
      <c r="C28" s="14" t="s">
        <v>39</v>
      </c>
      <c r="D28" s="20"/>
      <c r="E28" s="8">
        <v>16.577000000000002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7">
        <f t="shared" si="17"/>
        <v>16.577000000000002</v>
      </c>
    </row>
    <row r="29" spans="1:11" ht="23.25" customHeight="1">
      <c r="A29" s="35"/>
      <c r="B29" s="38"/>
      <c r="C29" s="24" t="s">
        <v>40</v>
      </c>
      <c r="D29" s="29"/>
      <c r="E29" s="8">
        <v>235.3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7">
        <f t="shared" si="17"/>
        <v>235.3</v>
      </c>
    </row>
    <row r="30" spans="1:11" ht="55.5" customHeight="1">
      <c r="A30" s="35"/>
      <c r="B30" s="38"/>
      <c r="C30" s="24" t="s">
        <v>42</v>
      </c>
      <c r="D30" s="29"/>
      <c r="E30" s="8">
        <v>67.89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7">
        <f t="shared" si="17"/>
        <v>67.89</v>
      </c>
    </row>
    <row r="31" spans="1:11" ht="23.25" customHeight="1">
      <c r="A31" s="36"/>
      <c r="B31" s="39"/>
      <c r="C31" s="24" t="s">
        <v>41</v>
      </c>
      <c r="D31" s="29"/>
      <c r="E31" s="8">
        <v>60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7">
        <f t="shared" si="17"/>
        <v>60</v>
      </c>
    </row>
    <row r="32" spans="1:11" ht="23.25" customHeight="1">
      <c r="A32" s="12" t="s">
        <v>33</v>
      </c>
      <c r="B32" s="13" t="s">
        <v>4</v>
      </c>
      <c r="C32" s="24" t="s">
        <v>35</v>
      </c>
      <c r="D32" s="30"/>
      <c r="E32" s="8">
        <v>129.44900000000001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7">
        <f>SUM(E32:H32)</f>
        <v>129.44900000000001</v>
      </c>
    </row>
    <row r="33" spans="1:11" ht="23.25" customHeight="1">
      <c r="A33" s="12" t="s">
        <v>47</v>
      </c>
      <c r="B33" s="21" t="s">
        <v>19</v>
      </c>
      <c r="C33" s="24" t="s">
        <v>48</v>
      </c>
      <c r="D33" s="25"/>
      <c r="E33" s="22">
        <v>15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7">
        <f>SUM(E33:H33)</f>
        <v>15</v>
      </c>
    </row>
    <row r="34" spans="1:11" ht="21" customHeight="1">
      <c r="A34" s="11"/>
      <c r="B34" s="11"/>
      <c r="C34" s="15"/>
      <c r="D34" s="16"/>
      <c r="E34" s="7">
        <f>SUM(E26:E33)</f>
        <v>1371.0760000000002</v>
      </c>
      <c r="F34" s="7">
        <f t="shared" ref="F34:H34" si="18">SUM(F26:F32)</f>
        <v>0</v>
      </c>
      <c r="G34" s="7">
        <f t="shared" si="18"/>
        <v>0</v>
      </c>
      <c r="H34" s="7">
        <f t="shared" si="18"/>
        <v>0</v>
      </c>
      <c r="I34" s="7">
        <f t="shared" ref="I34:J34" si="19">SUM(I26:I32)</f>
        <v>0</v>
      </c>
      <c r="J34" s="7">
        <f t="shared" si="19"/>
        <v>0</v>
      </c>
      <c r="K34" s="7">
        <f>SUM(K26:K33)</f>
        <v>1371.0760000000002</v>
      </c>
    </row>
    <row r="35" spans="1:11" ht="21" customHeight="1">
      <c r="A35" s="31" t="s">
        <v>15</v>
      </c>
      <c r="B35" s="32"/>
      <c r="C35" s="32"/>
      <c r="D35" s="33"/>
      <c r="E35" s="7">
        <f>E15+E21+E24+E34</f>
        <v>5387.47</v>
      </c>
      <c r="F35" s="7">
        <f t="shared" ref="F35:J35" si="20">F15+F21+F24+F34</f>
        <v>3637.9430000000002</v>
      </c>
      <c r="G35" s="7">
        <f t="shared" si="20"/>
        <v>3879.7067000000006</v>
      </c>
      <c r="H35" s="7">
        <f t="shared" si="20"/>
        <v>4008.5973699999995</v>
      </c>
      <c r="I35" s="7">
        <f t="shared" si="20"/>
        <v>4617.8729754999995</v>
      </c>
      <c r="J35" s="7">
        <f t="shared" si="20"/>
        <v>5320.5364218249997</v>
      </c>
      <c r="K35" s="7">
        <f>K15+K21+K24+K34</f>
        <v>26852.126467324997</v>
      </c>
    </row>
    <row r="37" spans="1:11">
      <c r="A37" s="1"/>
      <c r="B37" s="1" t="s">
        <v>18</v>
      </c>
      <c r="C37" s="1"/>
      <c r="D37" s="1"/>
      <c r="E37" s="2"/>
      <c r="F37" s="2"/>
      <c r="G37" s="2"/>
      <c r="H37" s="2"/>
      <c r="I37" s="2"/>
      <c r="J37" s="2"/>
    </row>
  </sheetData>
  <mergeCells count="43">
    <mergeCell ref="A24:D24"/>
    <mergeCell ref="A5:K5"/>
    <mergeCell ref="C18:D18"/>
    <mergeCell ref="A15:D15"/>
    <mergeCell ref="C23:D23"/>
    <mergeCell ref="A22:K22"/>
    <mergeCell ref="C10:D10"/>
    <mergeCell ref="C19:D19"/>
    <mergeCell ref="C14:D14"/>
    <mergeCell ref="C12:D12"/>
    <mergeCell ref="A21:D21"/>
    <mergeCell ref="A19:A20"/>
    <mergeCell ref="B19:B20"/>
    <mergeCell ref="C20:D20"/>
    <mergeCell ref="A6:A11"/>
    <mergeCell ref="B6:B11"/>
    <mergeCell ref="D1:K1"/>
    <mergeCell ref="A2:K2"/>
    <mergeCell ref="E3:K3"/>
    <mergeCell ref="A3:A4"/>
    <mergeCell ref="B3:B4"/>
    <mergeCell ref="C3:D4"/>
    <mergeCell ref="A16:K16"/>
    <mergeCell ref="C11:D11"/>
    <mergeCell ref="C17:D17"/>
    <mergeCell ref="A13:A14"/>
    <mergeCell ref="B13:B14"/>
    <mergeCell ref="C7:D7"/>
    <mergeCell ref="C8:D8"/>
    <mergeCell ref="C9:D9"/>
    <mergeCell ref="C6:D6"/>
    <mergeCell ref="C13:D13"/>
    <mergeCell ref="C33:D33"/>
    <mergeCell ref="A25:K25"/>
    <mergeCell ref="C26:D26"/>
    <mergeCell ref="C32:D32"/>
    <mergeCell ref="A35:D35"/>
    <mergeCell ref="A26:A31"/>
    <mergeCell ref="B26:B31"/>
    <mergeCell ref="C27:D27"/>
    <mergeCell ref="C31:D31"/>
    <mergeCell ref="C29:D29"/>
    <mergeCell ref="C30:D30"/>
  </mergeCells>
  <pageMargins left="0.62992125984251968" right="0.27559055118110237" top="0.55118110236220474" bottom="0.39370078740157483" header="0.31496062992125984" footer="0.31496062992125984"/>
  <pageSetup paperSize="9" scale="55" orientation="landscape" r:id="rId1"/>
  <rowBreaks count="1" manualBreakCount="1">
    <brk id="3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D7" sqref="D7"/>
    </sheetView>
  </sheetViews>
  <sheetFormatPr defaultRowHeight="15"/>
  <sheetData>
    <row r="1" spans="1:3">
      <c r="A1">
        <v>3566.67</v>
      </c>
      <c r="B1">
        <f>A1*20%</f>
        <v>713.33400000000006</v>
      </c>
      <c r="C1">
        <f>B1+A1</f>
        <v>4280.0039999999999</v>
      </c>
    </row>
    <row r="2" spans="1:3">
      <c r="A2">
        <v>12483.33</v>
      </c>
      <c r="B2">
        <f t="shared" ref="B2:B3" si="0">A2*20%</f>
        <v>2496.6660000000002</v>
      </c>
      <c r="C2">
        <f t="shared" ref="C2:C3" si="1">B2+A2</f>
        <v>14979.995999999999</v>
      </c>
    </row>
    <row r="3" spans="1:3">
      <c r="A3">
        <v>3566.67</v>
      </c>
      <c r="B3">
        <f t="shared" si="0"/>
        <v>713.33400000000006</v>
      </c>
      <c r="C3">
        <f t="shared" si="1"/>
        <v>4280.0039999999999</v>
      </c>
    </row>
    <row r="4" spans="1:3">
      <c r="A4">
        <f>SUM(A1:A3)</f>
        <v>19616.669999999998</v>
      </c>
      <c r="C4">
        <f>SUM(C1:C3)</f>
        <v>23540.004000000001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</vt:lpstr>
      <vt:lpstr>Лист1</vt:lpstr>
      <vt:lpstr>'Додаток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2025-09-19T13:00:07Z</dcterms:modified>
</cp:coreProperties>
</file>